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pfmmbrmwf600v\esid-brest_gmc\PIAF\M-PASS\GP\COMMUN\009219\ECHANGES OFFICIELS\2_DCE initial\2_AE\"/>
    </mc:Choice>
  </mc:AlternateContent>
  <bookViews>
    <workbookView xWindow="0" yWindow="0" windowWidth="28800" windowHeight="10080" activeTab="1"/>
  </bookViews>
  <sheets>
    <sheet name="1 - Mode d'application des prix" sheetId="2" r:id="rId1"/>
    <sheet name="2 - EPF BPU D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4" i="1"/>
  <c r="F8" i="1" l="1"/>
  <c r="F9" i="1"/>
  <c r="F10" i="1"/>
  <c r="F11" i="1"/>
  <c r="F12" i="1"/>
  <c r="F7" i="1"/>
  <c r="F6" i="1"/>
  <c r="F13" i="1" l="1"/>
</calcChain>
</file>

<file path=xl/sharedStrings.xml><?xml version="1.0" encoding="utf-8"?>
<sst xmlns="http://schemas.openxmlformats.org/spreadsheetml/2006/main" count="37" uniqueCount="30">
  <si>
    <t>N° du prix</t>
  </si>
  <si>
    <t>Libellé</t>
  </si>
  <si>
    <t>Unité</t>
  </si>
  <si>
    <t>Montant unitaire € HT</t>
  </si>
  <si>
    <t>Quantité*</t>
  </si>
  <si>
    <t>Coût total € HT</t>
  </si>
  <si>
    <t>Réalisation de l'ensemble des contrôles réglementaires  concenrnant les valeurs limites d'exposition profesionnelle (VLEP), hors amiante et radon</t>
  </si>
  <si>
    <t>Forfait</t>
  </si>
  <si>
    <t>U</t>
  </si>
  <si>
    <t>Réalisation d'une analyse complémentaire en cas de dépassement de seuil VLEP pour des COV</t>
  </si>
  <si>
    <t>Réalisation d'une analyse complémentaire en cas de dépassement de seuil VLEP pour des METAUX</t>
  </si>
  <si>
    <t>Réalisation d'une analyse complémentaire en cas de dépassement de seuil VLEP pour des HAP</t>
  </si>
  <si>
    <t>Réalisation d'une analyse complémentaire en cas de dépassement de seuil VLEP pour des POUSSIERES</t>
  </si>
  <si>
    <t xml:space="preserve">Réalisation d'une analyse complémentaire en cas de dépassement de seuil VLEP pour des AUTRES </t>
  </si>
  <si>
    <r>
      <t>Ce prix inclu la préparation des interventions, les réalisations des</t>
    </r>
    <r>
      <rPr>
        <b/>
        <sz val="11"/>
        <color theme="1"/>
        <rFont val="Calibri"/>
        <family val="2"/>
        <scheme val="minor"/>
      </rPr>
      <t xml:space="preserve"> premiers</t>
    </r>
    <r>
      <rPr>
        <sz val="11"/>
        <color theme="1"/>
        <rFont val="Calibri"/>
        <family val="2"/>
        <scheme val="minor"/>
      </rPr>
      <t xml:space="preserve"> prélèvements pour chaque agent chimique lié à une situation de travail, l'analyse des prélèvements et l'établissement du diagnostic dans un rapport. </t>
    </r>
  </si>
  <si>
    <t>Ce prix rémunère le prélèvement et l'analyse complémentaires en cas de dépassement de seuil VLEP pour des acides.</t>
  </si>
  <si>
    <t>Ce prix rémunère le prélèvement et l'analyse complémentaires en cas de dépassement de seuil VLEP pour des COV.</t>
  </si>
  <si>
    <t>Ce prix rémunère le prélèvement et l'analyse complémentaires en cas de dépassement de seuil VLEP pour des métaux.</t>
  </si>
  <si>
    <t>Ce prix rémunère le prélèvement et l'analyse complémentaires en cas de dépassement de seuil VLEP pour des HAP.</t>
  </si>
  <si>
    <t>Ce prix rémunère le prélèvement et l'analyse complémentaires en cas de dépassement de seuil VLEP pour des POUSSIERES.</t>
  </si>
  <si>
    <t xml:space="preserve">Ce prix rémunère le prélèvement et l'analyse complémentaires en cas de dépassement de seuil VLEP pour des AUTRES. </t>
  </si>
  <si>
    <t>Les prix n°2 à 7 seront comptabilisés sur l’ensemble de la durée du marché ; ils feront l’objet d’un constat établi à partir des rapports rendus. 
Ils feront l’objet d’un avenant si les quantités constatées sont différentes de celles indiquées dans l’EPF/BPU/DE.</t>
  </si>
  <si>
    <t>Réalisation d'un prélévement et d'une analyse complémentaires en cas de dépassement de seuil VLEP pour des ACIDES</t>
  </si>
  <si>
    <t>TOTAL H.T.</t>
  </si>
  <si>
    <t>T.V.A 20%</t>
  </si>
  <si>
    <t>TOTAL T.T.C</t>
  </si>
  <si>
    <t>DETAIL ESTIMATIF</t>
  </si>
  <si>
    <t>ETAT DES PRIX FORFAITAIRES / BORDEREAU DES PRIX UNITAIRES</t>
  </si>
  <si>
    <t>Réalisation des contrôles règlementaires concernant les valeurs limites d’exposition professionnelle (VLEP)
Hors amiante et radon, sur la base de défense de Brest-Lorient - Sites de Lorient et Lanvéoc
ETAT DES PRIX FORFAITAIRES/BORDEREAU DES PRIX UNITAIRES/ DEVIS ESTIMATIF
Annexe n°2 à l'acte d'engagement "Mode d'application des prix"</t>
  </si>
  <si>
    <t>"Réalisation des contrôles règlementaires concernant les valeurs limites d’exposition professionnelle (VLEP)
Hors amiante et radon, sur la base de défense de Brest-Lorient - Sites de Lorient et Lanvéoc
ETAT DES PRIX FORFAITAIRES - BORDEREAU DES PRIX UNITAIRES/DEVIS ESTIMATIF
Annexe n°2 à l'acte d'engagement "EPF"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</si>
</sst>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6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4" fontId="3" fillId="0" borderId="4" xfId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44" fontId="3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44" fontId="0" fillId="0" borderId="11" xfId="1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4" fontId="3" fillId="0" borderId="0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4" fontId="5" fillId="0" borderId="0" xfId="1" applyFont="1" applyFill="1" applyBorder="1" applyAlignment="1">
      <alignment vertical="center" wrapText="1"/>
    </xf>
    <xf numFmtId="0" fontId="6" fillId="0" borderId="0" xfId="0" applyFont="1" applyFill="1" applyBorder="1" applyAlignment="1" applyProtection="1">
      <alignment horizontal="center" vertical="center"/>
    </xf>
    <xf numFmtId="44" fontId="0" fillId="0" borderId="0" xfId="1" applyFont="1" applyFill="1" applyBorder="1" applyAlignment="1">
      <alignment vertical="center"/>
    </xf>
    <xf numFmtId="44" fontId="0" fillId="0" borderId="0" xfId="0" applyNumberFormat="1" applyBorder="1"/>
    <xf numFmtId="0" fontId="6" fillId="0" borderId="16" xfId="0" applyFont="1" applyFill="1" applyBorder="1" applyAlignment="1" applyProtection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22" xfId="0" applyFont="1" applyFill="1" applyBorder="1" applyAlignment="1" applyProtection="1">
      <alignment horizontal="center" vertical="center"/>
    </xf>
    <xf numFmtId="44" fontId="0" fillId="0" borderId="23" xfId="1" applyFon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44" fontId="5" fillId="2" borderId="22" xfId="1" applyFont="1" applyFill="1" applyBorder="1" applyAlignment="1" applyProtection="1">
      <alignment vertical="center" wrapText="1"/>
      <protection locked="0"/>
    </xf>
    <xf numFmtId="44" fontId="5" fillId="2" borderId="10" xfId="1" applyFont="1" applyFill="1" applyBorder="1" applyAlignment="1" applyProtection="1">
      <alignment vertical="center" wrapText="1"/>
      <protection locked="0"/>
    </xf>
    <xf numFmtId="44" fontId="5" fillId="2" borderId="16" xfId="1" applyFont="1" applyFill="1" applyBorder="1" applyAlignment="1" applyProtection="1">
      <alignment vertical="center" wrapText="1"/>
      <protection locked="0"/>
    </xf>
    <xf numFmtId="44" fontId="0" fillId="0" borderId="27" xfId="1" applyFont="1" applyFill="1" applyBorder="1" applyAlignment="1">
      <alignment vertical="center"/>
    </xf>
    <xf numFmtId="44" fontId="0" fillId="7" borderId="28" xfId="0" applyNumberFormat="1" applyFill="1" applyBorder="1"/>
    <xf numFmtId="44" fontId="0" fillId="7" borderId="10" xfId="0" applyNumberFormat="1" applyFill="1" applyBorder="1"/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6" borderId="30" xfId="0" applyFont="1" applyFill="1" applyBorder="1" applyAlignment="1">
      <alignment horizontal="center"/>
    </xf>
    <xf numFmtId="0" fontId="0" fillId="7" borderId="30" xfId="0" applyFill="1" applyBorder="1" applyAlignment="1">
      <alignment horizontal="center"/>
    </xf>
  </cellXfs>
  <cellStyles count="3">
    <cellStyle name="Monétaire" xfId="1" builtinId="4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="115" zoomScaleNormal="115" workbookViewId="0">
      <selection activeCell="I2" sqref="I2"/>
    </sheetView>
  </sheetViews>
  <sheetFormatPr baseColWidth="10" defaultRowHeight="15" x14ac:dyDescent="0.25"/>
  <cols>
    <col min="2" max="2" width="69" customWidth="1"/>
  </cols>
  <sheetData>
    <row r="1" spans="1:7" ht="14.45" customHeight="1" thickBot="1" x14ac:dyDescent="0.3"/>
    <row r="2" spans="1:7" ht="144.6" customHeight="1" thickBot="1" x14ac:dyDescent="0.3">
      <c r="A2" s="49" t="s">
        <v>28</v>
      </c>
      <c r="B2" s="50"/>
      <c r="C2" s="50"/>
      <c r="D2" s="50"/>
      <c r="E2" s="50"/>
      <c r="F2" s="50"/>
      <c r="G2" s="51"/>
    </row>
    <row r="3" spans="1:7" ht="15.75" thickBot="1" x14ac:dyDescent="0.3">
      <c r="A3" s="1" t="s">
        <v>0</v>
      </c>
      <c r="B3" s="52" t="s">
        <v>1</v>
      </c>
      <c r="C3" s="52"/>
      <c r="D3" s="52"/>
      <c r="E3" s="52"/>
      <c r="F3" s="52"/>
      <c r="G3" s="53"/>
    </row>
    <row r="4" spans="1:7" ht="59.25" customHeight="1" x14ac:dyDescent="0.25">
      <c r="A4" s="29">
        <v>1</v>
      </c>
      <c r="B4" s="54" t="s">
        <v>14</v>
      </c>
      <c r="C4" s="54"/>
      <c r="D4" s="54"/>
      <c r="E4" s="54"/>
      <c r="F4" s="54"/>
      <c r="G4" s="55"/>
    </row>
    <row r="5" spans="1:7" ht="59.25" customHeight="1" x14ac:dyDescent="0.25">
      <c r="A5" s="56" t="s">
        <v>21</v>
      </c>
      <c r="B5" s="57"/>
      <c r="C5" s="57"/>
      <c r="D5" s="57"/>
      <c r="E5" s="57"/>
      <c r="F5" s="57"/>
      <c r="G5" s="58"/>
    </row>
    <row r="6" spans="1:7" ht="45" customHeight="1" x14ac:dyDescent="0.25">
      <c r="A6" s="30">
        <v>2</v>
      </c>
      <c r="B6" s="45" t="s">
        <v>15</v>
      </c>
      <c r="C6" s="45"/>
      <c r="D6" s="45"/>
      <c r="E6" s="45"/>
      <c r="F6" s="45"/>
      <c r="G6" s="46"/>
    </row>
    <row r="7" spans="1:7" ht="45" customHeight="1" x14ac:dyDescent="0.25">
      <c r="A7" s="30">
        <v>3</v>
      </c>
      <c r="B7" s="45" t="s">
        <v>16</v>
      </c>
      <c r="C7" s="45"/>
      <c r="D7" s="45"/>
      <c r="E7" s="45"/>
      <c r="F7" s="45"/>
      <c r="G7" s="46"/>
    </row>
    <row r="8" spans="1:7" ht="45" customHeight="1" x14ac:dyDescent="0.25">
      <c r="A8" s="30">
        <v>4</v>
      </c>
      <c r="B8" s="45" t="s">
        <v>17</v>
      </c>
      <c r="C8" s="45"/>
      <c r="D8" s="45"/>
      <c r="E8" s="45"/>
      <c r="F8" s="45"/>
      <c r="G8" s="46"/>
    </row>
    <row r="9" spans="1:7" ht="45" customHeight="1" x14ac:dyDescent="0.25">
      <c r="A9" s="30">
        <v>5</v>
      </c>
      <c r="B9" s="45" t="s">
        <v>18</v>
      </c>
      <c r="C9" s="45"/>
      <c r="D9" s="45"/>
      <c r="E9" s="45"/>
      <c r="F9" s="45"/>
      <c r="G9" s="46"/>
    </row>
    <row r="10" spans="1:7" ht="45" customHeight="1" x14ac:dyDescent="0.25">
      <c r="A10" s="30">
        <v>6</v>
      </c>
      <c r="B10" s="45" t="s">
        <v>19</v>
      </c>
      <c r="C10" s="45"/>
      <c r="D10" s="45"/>
      <c r="E10" s="45"/>
      <c r="F10" s="45"/>
      <c r="G10" s="46"/>
    </row>
    <row r="11" spans="1:7" ht="45.75" customHeight="1" thickBot="1" x14ac:dyDescent="0.3">
      <c r="A11" s="31">
        <v>7</v>
      </c>
      <c r="B11" s="47" t="s">
        <v>20</v>
      </c>
      <c r="C11" s="47"/>
      <c r="D11" s="47"/>
      <c r="E11" s="47"/>
      <c r="F11" s="47"/>
      <c r="G11" s="48"/>
    </row>
  </sheetData>
  <sheetProtection password="FE5A" sheet="1" objects="1" scenarios="1"/>
  <mergeCells count="10">
    <mergeCell ref="B9:G9"/>
    <mergeCell ref="B10:G10"/>
    <mergeCell ref="B11:G11"/>
    <mergeCell ref="A2:G2"/>
    <mergeCell ref="B3:G3"/>
    <mergeCell ref="B4:G4"/>
    <mergeCell ref="B6:G6"/>
    <mergeCell ref="B7:G7"/>
    <mergeCell ref="B8:G8"/>
    <mergeCell ref="A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I8" sqref="I8"/>
    </sheetView>
  </sheetViews>
  <sheetFormatPr baseColWidth="10" defaultRowHeight="15" x14ac:dyDescent="0.25"/>
  <cols>
    <col min="2" max="2" width="69.140625" customWidth="1"/>
    <col min="4" max="4" width="11.140625" bestFit="1" customWidth="1"/>
    <col min="6" max="6" width="12.85546875" bestFit="1" customWidth="1"/>
  </cols>
  <sheetData>
    <row r="1" spans="1:7" ht="117" customHeight="1" x14ac:dyDescent="0.25">
      <c r="A1" s="59" t="s">
        <v>29</v>
      </c>
      <c r="B1" s="60"/>
      <c r="C1" s="60"/>
      <c r="D1" s="60"/>
      <c r="E1" s="60"/>
      <c r="F1" s="60"/>
    </row>
    <row r="3" spans="1:7" x14ac:dyDescent="0.25">
      <c r="A3" s="65" t="s">
        <v>26</v>
      </c>
      <c r="B3" s="65"/>
      <c r="C3" s="65"/>
      <c r="D3" s="65"/>
      <c r="E3" s="65"/>
      <c r="F3" s="65"/>
    </row>
    <row r="4" spans="1:7" ht="15.75" thickBot="1" x14ac:dyDescent="0.3">
      <c r="A4" s="66" t="s">
        <v>27</v>
      </c>
      <c r="B4" s="66"/>
      <c r="C4" s="66"/>
      <c r="D4" s="66"/>
      <c r="E4" s="67"/>
      <c r="F4" s="67"/>
    </row>
    <row r="5" spans="1:7" ht="26.25" thickBot="1" x14ac:dyDescent="0.3">
      <c r="A5" s="1" t="s">
        <v>0</v>
      </c>
      <c r="B5" s="2" t="s">
        <v>1</v>
      </c>
      <c r="C5" s="3" t="s">
        <v>2</v>
      </c>
      <c r="D5" s="4" t="s">
        <v>3</v>
      </c>
      <c r="E5" s="5" t="s">
        <v>4</v>
      </c>
      <c r="F5" s="6" t="s">
        <v>5</v>
      </c>
    </row>
    <row r="6" spans="1:7" s="8" customFormat="1" ht="30" x14ac:dyDescent="0.25">
      <c r="A6" s="32">
        <v>1</v>
      </c>
      <c r="B6" s="33" t="s">
        <v>6</v>
      </c>
      <c r="C6" s="34" t="s">
        <v>7</v>
      </c>
      <c r="D6" s="39"/>
      <c r="E6" s="35">
        <v>1</v>
      </c>
      <c r="F6" s="36">
        <f>D6*E6</f>
        <v>0</v>
      </c>
    </row>
    <row r="7" spans="1:7" ht="30" x14ac:dyDescent="0.25">
      <c r="A7" s="37">
        <v>2</v>
      </c>
      <c r="B7" s="10" t="s">
        <v>22</v>
      </c>
      <c r="C7" s="27" t="s">
        <v>8</v>
      </c>
      <c r="D7" s="40">
        <v>0</v>
      </c>
      <c r="E7" s="38">
        <v>8</v>
      </c>
      <c r="F7" s="11">
        <f>D7*E7</f>
        <v>0</v>
      </c>
    </row>
    <row r="8" spans="1:7" ht="30" x14ac:dyDescent="0.25">
      <c r="A8" s="7">
        <v>3</v>
      </c>
      <c r="B8" s="10" t="s">
        <v>9</v>
      </c>
      <c r="C8" s="27" t="s">
        <v>8</v>
      </c>
      <c r="D8" s="41">
        <v>0</v>
      </c>
      <c r="E8" s="26">
        <v>108</v>
      </c>
      <c r="F8" s="11">
        <f t="shared" ref="F8:F11" si="0">D8*E8</f>
        <v>0</v>
      </c>
    </row>
    <row r="9" spans="1:7" ht="30" x14ac:dyDescent="0.25">
      <c r="A9" s="9">
        <v>4</v>
      </c>
      <c r="B9" s="10" t="s">
        <v>10</v>
      </c>
      <c r="C9" s="27" t="s">
        <v>8</v>
      </c>
      <c r="D9" s="41">
        <v>0</v>
      </c>
      <c r="E9" s="26">
        <v>34</v>
      </c>
      <c r="F9" s="11">
        <f t="shared" si="0"/>
        <v>0</v>
      </c>
    </row>
    <row r="10" spans="1:7" ht="30" x14ac:dyDescent="0.25">
      <c r="A10" s="7">
        <v>5</v>
      </c>
      <c r="B10" s="10" t="s">
        <v>11</v>
      </c>
      <c r="C10" s="27" t="s">
        <v>8</v>
      </c>
      <c r="D10" s="41">
        <v>0</v>
      </c>
      <c r="E10" s="26">
        <v>6</v>
      </c>
      <c r="F10" s="11">
        <f t="shared" si="0"/>
        <v>0</v>
      </c>
    </row>
    <row r="11" spans="1:7" ht="30" x14ac:dyDescent="0.25">
      <c r="A11" s="9">
        <v>6</v>
      </c>
      <c r="B11" s="10" t="s">
        <v>12</v>
      </c>
      <c r="C11" s="27" t="s">
        <v>8</v>
      </c>
      <c r="D11" s="41">
        <v>0</v>
      </c>
      <c r="E11" s="26">
        <v>6</v>
      </c>
      <c r="F11" s="11">
        <f t="shared" si="0"/>
        <v>0</v>
      </c>
    </row>
    <row r="12" spans="1:7" ht="30.75" thickBot="1" x14ac:dyDescent="0.3">
      <c r="A12" s="12">
        <v>7</v>
      </c>
      <c r="B12" s="13" t="s">
        <v>13</v>
      </c>
      <c r="C12" s="28" t="s">
        <v>8</v>
      </c>
      <c r="D12" s="41">
        <v>0</v>
      </c>
      <c r="E12" s="26">
        <v>8</v>
      </c>
      <c r="F12" s="42">
        <f>D12*E12</f>
        <v>0</v>
      </c>
    </row>
    <row r="13" spans="1:7" x14ac:dyDescent="0.25">
      <c r="D13" s="61" t="s">
        <v>23</v>
      </c>
      <c r="E13" s="62"/>
      <c r="F13" s="43">
        <f>SUM(F6:F12)</f>
        <v>0</v>
      </c>
    </row>
    <row r="14" spans="1:7" x14ac:dyDescent="0.25">
      <c r="D14" s="63" t="s">
        <v>24</v>
      </c>
      <c r="E14" s="64"/>
      <c r="F14" s="44">
        <f>F13*0.2</f>
        <v>0</v>
      </c>
    </row>
    <row r="15" spans="1:7" x14ac:dyDescent="0.25">
      <c r="A15" s="14"/>
      <c r="B15" s="14"/>
      <c r="C15" s="14"/>
      <c r="D15" s="63" t="s">
        <v>25</v>
      </c>
      <c r="E15" s="64"/>
      <c r="F15" s="44">
        <f>F13+F14</f>
        <v>0</v>
      </c>
      <c r="G15" s="14"/>
    </row>
    <row r="16" spans="1:7" x14ac:dyDescent="0.25">
      <c r="A16" s="15"/>
      <c r="B16" s="15"/>
      <c r="C16" s="15"/>
      <c r="D16" s="16"/>
      <c r="E16" s="17"/>
      <c r="F16" s="18"/>
      <c r="G16" s="14"/>
    </row>
    <row r="17" spans="1:7" x14ac:dyDescent="0.25">
      <c r="A17" s="19"/>
      <c r="B17" s="20"/>
      <c r="C17" s="21"/>
      <c r="D17" s="22"/>
      <c r="E17" s="23"/>
      <c r="F17" s="24"/>
      <c r="G17" s="14"/>
    </row>
    <row r="18" spans="1:7" x14ac:dyDescent="0.25">
      <c r="A18" s="19"/>
      <c r="B18" s="20"/>
      <c r="C18" s="21"/>
      <c r="D18" s="22"/>
      <c r="E18" s="23"/>
      <c r="F18" s="24"/>
      <c r="G18" s="14"/>
    </row>
    <row r="19" spans="1:7" x14ac:dyDescent="0.25">
      <c r="A19" s="19"/>
      <c r="B19" s="20"/>
      <c r="C19" s="21"/>
      <c r="D19" s="22"/>
      <c r="E19" s="23"/>
      <c r="F19" s="24"/>
      <c r="G19" s="14"/>
    </row>
    <row r="20" spans="1:7" x14ac:dyDescent="0.25">
      <c r="A20" s="14"/>
      <c r="B20" s="14"/>
      <c r="C20" s="14"/>
      <c r="D20" s="14"/>
      <c r="E20" s="14"/>
      <c r="F20" s="25"/>
      <c r="G20" s="14"/>
    </row>
    <row r="21" spans="1:7" x14ac:dyDescent="0.25">
      <c r="A21" s="14"/>
      <c r="B21" s="14"/>
      <c r="C21" s="14"/>
      <c r="D21" s="14"/>
      <c r="E21" s="14"/>
      <c r="F21" s="14"/>
      <c r="G21" s="14"/>
    </row>
  </sheetData>
  <sheetProtection password="FE5A" sheet="1" objects="1" scenarios="1"/>
  <mergeCells count="7">
    <mergeCell ref="A1:F1"/>
    <mergeCell ref="D13:E13"/>
    <mergeCell ref="D14:E14"/>
    <mergeCell ref="D15:E15"/>
    <mergeCell ref="A3:F3"/>
    <mergeCell ref="A4:D4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1 - Mode d'application des prix</vt:lpstr>
      <vt:lpstr>2 - EPF BPU DE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ROUDAUT Victoria ASC NIV 1 OT</dc:creator>
  <cp:lastModifiedBy>WARTEL Gwenola TSEF 3CL</cp:lastModifiedBy>
  <dcterms:created xsi:type="dcterms:W3CDTF">2026-01-13T12:42:11Z</dcterms:created>
  <dcterms:modified xsi:type="dcterms:W3CDTF">2026-03-18T12:29:11Z</dcterms:modified>
</cp:coreProperties>
</file>